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0\22.04.2025-23.05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G21" i="1" l="1"/>
  <c r="A13" i="1" l="1"/>
  <c r="A14" i="1"/>
  <c r="A12" i="1"/>
</calcChain>
</file>

<file path=xl/sharedStrings.xml><?xml version="1.0" encoding="utf-8"?>
<sst xmlns="http://schemas.openxmlformats.org/spreadsheetml/2006/main" count="71" uniqueCount="52">
  <si>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</si>
  <si>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</si>
  <si>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</si>
  <si>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</si>
  <si>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</si>
  <si>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</si>
  <si>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</si>
  <si>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</si>
  <si>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</si>
  <si>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</si>
  <si>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</si>
  <si>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</si>
  <si>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</si>
  <si>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</si>
  <si>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</si>
  <si>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</si>
  <si>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</si>
  <si>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</si>
  <si>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</si>
  <si>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</si>
  <si>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</si>
  <si>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</si>
  <si>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</si>
  <si>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ЛОТ ДЕЛИМЫЙ</t>
  </si>
  <si>
    <t>НВЛ</t>
  </si>
  <si>
    <t>ШТ</t>
  </si>
  <si>
    <t>VNK1500001</t>
  </si>
  <si>
    <t>DBV2300001</t>
  </si>
  <si>
    <t>DBV2300002</t>
  </si>
  <si>
    <t>DBV2300003</t>
  </si>
  <si>
    <t>DBV2400001</t>
  </si>
  <si>
    <t>Наименование лота:  "Полимеры, химвол., стеклопласт.и изд. (Аппликатор ТИАЛ-З(100х2,0), Лента самоклеющаяся армированная для заделки швов и трещин, 45 мм х 45 м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</si>
  <si>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НВЛ-2024/120</t>
    </r>
  </si>
  <si>
    <t>VNK1100011</t>
  </si>
  <si>
    <t>1223563</t>
  </si>
  <si>
    <t>Аппликатор ТИАЛ-З(100х2,0)</t>
  </si>
  <si>
    <t>М</t>
  </si>
  <si>
    <t>VNK1300002</t>
  </si>
  <si>
    <t>1071445</t>
  </si>
  <si>
    <t>Комплект манжеты термоусаживающейся ТИАЛ-М 450х2,0 на трубу D-114 мм в комплекте с замком и праймером</t>
  </si>
  <si>
    <t>КМП</t>
  </si>
  <si>
    <t>1352380</t>
  </si>
  <si>
    <t>Лист из фторопласта-4П, толщина 3мм, размером (500х500)мм</t>
  </si>
  <si>
    <t>КГ</t>
  </si>
  <si>
    <t>1336576</t>
  </si>
  <si>
    <t>Лента самоклеющаяся армированная для заделки швов и трещин, 45 мм х 45 м</t>
  </si>
  <si>
    <t>VNK1400013</t>
  </si>
  <si>
    <t>1337422</t>
  </si>
  <si>
    <t>Лист полимерный Тип 1, ширина 5000мм, толщина 1,5мм, длина 50м</t>
  </si>
  <si>
    <t>М2</t>
  </si>
  <si>
    <t>1939301</t>
  </si>
  <si>
    <t>Труба напорная из непластифицированного поливинилхлорида без раструба НПВХ 100 SDR 17-63х3,8 техническая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</si>
</sst>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3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6" t="s">
        <v>19</v>
      </c>
      <c r="I1" s="36"/>
    </row>
    <row r="2" spans="1:15" s="1" customFormat="1" ht="38.25" customHeight="1" x14ac:dyDescent="0.25">
      <c r="A2" s="43" t="s">
        <v>22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1" t="s">
        <v>31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6" t="s">
        <v>32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7" t="s">
        <v>23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</row>
    <row r="6" spans="1:15" s="1" customFormat="1" ht="20.25" x14ac:dyDescent="0.3">
      <c r="A6" s="48" t="s">
        <v>10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</row>
    <row r="7" spans="1:15" s="1" customFormat="1" ht="20.25" x14ac:dyDescent="0.3">
      <c r="A7" s="48" t="s">
        <v>15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1" t="s">
        <v>20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f>ROW(A12)-11</f>
        <v>1</v>
      </c>
      <c r="B12" s="23" t="s">
        <v>33</v>
      </c>
      <c r="C12" s="23" t="s">
        <v>24</v>
      </c>
      <c r="D12" s="23" t="s">
        <v>34</v>
      </c>
      <c r="E12" s="24" t="s">
        <v>35</v>
      </c>
      <c r="F12" s="23" t="s">
        <v>36</v>
      </c>
      <c r="G12" s="26">
        <v>10</v>
      </c>
      <c r="H12" s="35">
        <v>16.616988096000004</v>
      </c>
      <c r="I12" s="25">
        <v>40764</v>
      </c>
      <c r="J12" s="21"/>
      <c r="K12" s="21"/>
      <c r="L12" s="21"/>
      <c r="M12" s="21"/>
      <c r="N12" s="21"/>
      <c r="O12" s="21"/>
    </row>
    <row r="13" spans="1:15" s="3" customFormat="1" ht="15.75" x14ac:dyDescent="0.2">
      <c r="A13" s="23">
        <f t="shared" ref="A13:A20" si="0">ROW(A13)-11</f>
        <v>2</v>
      </c>
      <c r="B13" s="23" t="s">
        <v>37</v>
      </c>
      <c r="C13" s="23" t="s">
        <v>24</v>
      </c>
      <c r="D13" s="23" t="s">
        <v>34</v>
      </c>
      <c r="E13" s="24" t="s">
        <v>35</v>
      </c>
      <c r="F13" s="23" t="s">
        <v>36</v>
      </c>
      <c r="G13" s="26">
        <v>12</v>
      </c>
      <c r="H13" s="35">
        <v>18.913247999999996</v>
      </c>
      <c r="I13" s="25">
        <v>41312</v>
      </c>
      <c r="J13" s="21"/>
      <c r="K13" s="21"/>
      <c r="L13" s="21"/>
      <c r="M13" s="21"/>
      <c r="N13" s="21"/>
      <c r="O13" s="21"/>
    </row>
    <row r="14" spans="1:15" s="3" customFormat="1" ht="47.25" x14ac:dyDescent="0.2">
      <c r="A14" s="23">
        <f t="shared" si="0"/>
        <v>3</v>
      </c>
      <c r="B14" s="23" t="s">
        <v>26</v>
      </c>
      <c r="C14" s="23" t="s">
        <v>24</v>
      </c>
      <c r="D14" s="23" t="s">
        <v>38</v>
      </c>
      <c r="E14" s="24" t="s">
        <v>39</v>
      </c>
      <c r="F14" s="23" t="s">
        <v>40</v>
      </c>
      <c r="G14" s="26">
        <v>2</v>
      </c>
      <c r="H14" s="35">
        <v>74.270862080000029</v>
      </c>
      <c r="I14" s="25">
        <v>42136</v>
      </c>
      <c r="J14" s="21"/>
      <c r="K14" s="21"/>
      <c r="L14" s="21"/>
      <c r="M14" s="21"/>
      <c r="N14" s="21"/>
      <c r="O14" s="21"/>
    </row>
    <row r="15" spans="1:15" s="3" customFormat="1" ht="31.5" x14ac:dyDescent="0.2">
      <c r="A15" s="23">
        <f t="shared" si="0"/>
        <v>4</v>
      </c>
      <c r="B15" s="23" t="s">
        <v>27</v>
      </c>
      <c r="C15" s="23" t="s">
        <v>24</v>
      </c>
      <c r="D15" s="23" t="s">
        <v>41</v>
      </c>
      <c r="E15" s="24" t="s">
        <v>42</v>
      </c>
      <c r="F15" s="23" t="s">
        <v>43</v>
      </c>
      <c r="G15" s="26">
        <v>0.8</v>
      </c>
      <c r="H15" s="35">
        <v>165.84118375</v>
      </c>
      <c r="I15" s="25">
        <v>43191</v>
      </c>
      <c r="J15" s="21"/>
      <c r="K15" s="21"/>
      <c r="L15" s="21"/>
      <c r="M15" s="21"/>
      <c r="N15" s="21"/>
      <c r="O15" s="21"/>
    </row>
    <row r="16" spans="1:15" s="3" customFormat="1" ht="31.5" x14ac:dyDescent="0.2">
      <c r="A16" s="23">
        <f t="shared" si="0"/>
        <v>5</v>
      </c>
      <c r="B16" s="23" t="s">
        <v>29</v>
      </c>
      <c r="C16" s="23" t="s">
        <v>24</v>
      </c>
      <c r="D16" s="23" t="s">
        <v>44</v>
      </c>
      <c r="E16" s="24" t="s">
        <v>45</v>
      </c>
      <c r="F16" s="23" t="s">
        <v>25</v>
      </c>
      <c r="G16" s="26">
        <v>3</v>
      </c>
      <c r="H16" s="35">
        <v>4.8714406400000003</v>
      </c>
      <c r="I16" s="25">
        <v>40725</v>
      </c>
      <c r="J16" s="21"/>
      <c r="K16" s="21"/>
      <c r="L16" s="21"/>
      <c r="M16" s="21"/>
      <c r="N16" s="21"/>
      <c r="O16" s="21"/>
    </row>
    <row r="17" spans="1:15" s="3" customFormat="1" ht="15.75" x14ac:dyDescent="0.2">
      <c r="A17" s="23">
        <f t="shared" si="0"/>
        <v>6</v>
      </c>
      <c r="B17" s="23" t="s">
        <v>27</v>
      </c>
      <c r="C17" s="23" t="s">
        <v>24</v>
      </c>
      <c r="D17" s="23" t="s">
        <v>34</v>
      </c>
      <c r="E17" s="24" t="s">
        <v>35</v>
      </c>
      <c r="F17" s="23" t="s">
        <v>36</v>
      </c>
      <c r="G17" s="26">
        <v>15.52</v>
      </c>
      <c r="H17" s="35">
        <v>30</v>
      </c>
      <c r="I17" s="25">
        <v>40118</v>
      </c>
      <c r="J17" s="21"/>
      <c r="K17" s="21"/>
      <c r="L17" s="21"/>
      <c r="M17" s="21"/>
      <c r="N17" s="21"/>
      <c r="O17" s="21"/>
    </row>
    <row r="18" spans="1:15" s="3" customFormat="1" ht="15.75" x14ac:dyDescent="0.2">
      <c r="A18" s="23">
        <f t="shared" si="0"/>
        <v>7</v>
      </c>
      <c r="B18" s="23" t="s">
        <v>28</v>
      </c>
      <c r="C18" s="23" t="s">
        <v>24</v>
      </c>
      <c r="D18" s="23" t="s">
        <v>34</v>
      </c>
      <c r="E18" s="24" t="s">
        <v>35</v>
      </c>
      <c r="F18" s="23" t="s">
        <v>36</v>
      </c>
      <c r="G18" s="26">
        <v>15.52</v>
      </c>
      <c r="H18" s="35">
        <v>30</v>
      </c>
      <c r="I18" s="25">
        <v>40118</v>
      </c>
      <c r="J18" s="21"/>
      <c r="K18" s="21"/>
      <c r="L18" s="21"/>
      <c r="M18" s="21"/>
      <c r="N18" s="21"/>
      <c r="O18" s="21"/>
    </row>
    <row r="19" spans="1:15" s="3" customFormat="1" ht="31.5" x14ac:dyDescent="0.2">
      <c r="A19" s="23">
        <f t="shared" si="0"/>
        <v>8</v>
      </c>
      <c r="B19" s="23" t="s">
        <v>46</v>
      </c>
      <c r="C19" s="23" t="s">
        <v>24</v>
      </c>
      <c r="D19" s="23" t="s">
        <v>47</v>
      </c>
      <c r="E19" s="24" t="s">
        <v>48</v>
      </c>
      <c r="F19" s="23" t="s">
        <v>49</v>
      </c>
      <c r="G19" s="26">
        <v>16.7</v>
      </c>
      <c r="H19" s="35">
        <v>17.924060148502996</v>
      </c>
      <c r="I19" s="25">
        <v>41974</v>
      </c>
      <c r="J19" s="21"/>
      <c r="K19" s="21"/>
      <c r="L19" s="21"/>
      <c r="M19" s="21"/>
      <c r="N19" s="21"/>
      <c r="O19" s="21"/>
    </row>
    <row r="20" spans="1:15" s="3" customFormat="1" ht="47.25" x14ac:dyDescent="0.2">
      <c r="A20" s="23">
        <f t="shared" si="0"/>
        <v>9</v>
      </c>
      <c r="B20" s="23" t="s">
        <v>30</v>
      </c>
      <c r="C20" s="23" t="s">
        <v>24</v>
      </c>
      <c r="D20" s="23" t="s">
        <v>50</v>
      </c>
      <c r="E20" s="24" t="s">
        <v>51</v>
      </c>
      <c r="F20" s="23" t="s">
        <v>36</v>
      </c>
      <c r="G20" s="26">
        <v>86.8</v>
      </c>
      <c r="H20" s="35">
        <v>157</v>
      </c>
      <c r="I20" s="25">
        <v>42979</v>
      </c>
      <c r="J20" s="21"/>
      <c r="K20" s="21"/>
      <c r="L20" s="21"/>
      <c r="M20" s="21"/>
      <c r="N20" s="21"/>
      <c r="O20" s="21"/>
    </row>
    <row r="21" spans="1:15" s="3" customFormat="1" ht="18.75" customHeight="1" x14ac:dyDescent="0.2">
      <c r="A21" s="28"/>
      <c r="B21" s="33" t="s">
        <v>21</v>
      </c>
      <c r="C21" s="29"/>
      <c r="D21" s="29"/>
      <c r="E21" s="30"/>
      <c r="F21" s="34"/>
      <c r="G21" s="34">
        <f>SUM(G12:G20)</f>
        <v>162.34</v>
      </c>
      <c r="H21" s="31"/>
      <c r="I21" s="32"/>
      <c r="J21" s="21"/>
      <c r="K21" s="21"/>
      <c r="L21" s="21"/>
      <c r="M21" s="21"/>
      <c r="N21" s="21"/>
      <c r="O21" s="21"/>
    </row>
    <row r="22" spans="1:15" s="4" customFormat="1" x14ac:dyDescent="0.25">
      <c r="A22" s="51"/>
      <c r="B22" s="52"/>
      <c r="C22" s="52"/>
      <c r="D22" s="52"/>
      <c r="E22" s="52"/>
      <c r="F22" s="52"/>
      <c r="G22" s="52"/>
      <c r="H22" s="52"/>
      <c r="I22" s="53"/>
      <c r="J22" s="12"/>
      <c r="K22" s="12"/>
      <c r="L22" s="12"/>
      <c r="M22" s="12"/>
      <c r="N22" s="12"/>
      <c r="O22" s="12"/>
    </row>
    <row r="23" spans="1:15" s="4" customFormat="1" ht="92.25" customHeight="1" x14ac:dyDescent="0.25">
      <c r="A23" s="37" t="s">
        <v>7</v>
      </c>
      <c r="B23" s="38"/>
      <c r="C23" s="38"/>
      <c r="D23" s="38"/>
      <c r="E23" s="39"/>
      <c r="F23" s="40" t="s">
        <v>13</v>
      </c>
      <c r="G23" s="40"/>
      <c r="H23" s="40"/>
      <c r="I23" s="40"/>
      <c r="J23" s="12"/>
      <c r="K23" s="12"/>
      <c r="L23" s="12"/>
      <c r="M23" s="12"/>
      <c r="N23" s="12"/>
      <c r="O23" s="12"/>
    </row>
    <row r="24" spans="1:15" s="4" customFormat="1" ht="15.75" customHeight="1" x14ac:dyDescent="0.25">
      <c r="A24" s="37" t="s">
        <v>8</v>
      </c>
      <c r="B24" s="38"/>
      <c r="C24" s="38"/>
      <c r="D24" s="38"/>
      <c r="E24" s="39"/>
      <c r="F24" s="50" t="s">
        <v>12</v>
      </c>
      <c r="G24" s="50"/>
      <c r="H24" s="50"/>
      <c r="I24" s="50"/>
      <c r="O24" s="12"/>
    </row>
    <row r="25" spans="1:15" s="4" customFormat="1" ht="33.75" customHeight="1" x14ac:dyDescent="0.25">
      <c r="A25" s="37" t="s">
        <v>14</v>
      </c>
      <c r="B25" s="38"/>
      <c r="C25" s="38"/>
      <c r="D25" s="38"/>
      <c r="E25" s="39"/>
      <c r="F25" s="50" t="s">
        <v>11</v>
      </c>
      <c r="G25" s="50"/>
      <c r="H25" s="50"/>
      <c r="I25" s="50"/>
      <c r="O25" s="12"/>
    </row>
    <row r="26" spans="1:15" ht="121.5" customHeight="1" x14ac:dyDescent="0.25">
      <c r="A26" s="54" t="s">
        <v>16</v>
      </c>
      <c r="B26" s="55"/>
      <c r="C26" s="55"/>
      <c r="D26" s="55"/>
      <c r="E26" s="56"/>
      <c r="F26" s="57" t="s">
        <v>17</v>
      </c>
      <c r="G26" s="57"/>
      <c r="H26" s="57"/>
      <c r="I26" s="57"/>
    </row>
    <row r="27" spans="1:15" ht="43.5" customHeight="1" x14ac:dyDescent="0.3">
      <c r="A27" s="49"/>
      <c r="B27" s="49"/>
      <c r="C27" s="49"/>
      <c r="D27" s="49"/>
      <c r="E27" s="49"/>
      <c r="F27" s="58"/>
      <c r="G27" s="58"/>
      <c r="H27" s="58"/>
      <c r="I27" s="58"/>
      <c r="J27" s="5"/>
      <c r="K27" s="5"/>
      <c r="L27" s="5"/>
      <c r="M27" s="5"/>
      <c r="N27" s="5"/>
      <c r="O27" s="5"/>
    </row>
    <row r="30" spans="1:15" ht="15.75" x14ac:dyDescent="0.25">
      <c r="A30" s="22"/>
      <c r="B30" s="22"/>
    </row>
    <row r="31" spans="1:15" ht="15.75" x14ac:dyDescent="0.25">
      <c r="A31" s="22"/>
      <c r="B31" s="22"/>
    </row>
  </sheetData>
  <mergeCells count="19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2025-04-22T09:11:06Z</dcterms:modified>
</cp:coreProperties>
</file>